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9f719119c654ece/PRACE/_SOUTEZE/SoN_2024_Winternitzovy mlyny/06-PRED UST SCHUZI/"/>
    </mc:Choice>
  </mc:AlternateContent>
  <xr:revisionPtr revIDLastSave="12" documentId="8_{ED994840-2736-4942-8BE8-EE5830D5CA92}" xr6:coauthVersionLast="47" xr6:coauthVersionMax="47" xr10:uidLastSave="{6ABFCC91-83C0-4EF6-8D8D-6B2AA7ACF0B2}"/>
  <bookViews>
    <workbookView xWindow="525" yWindow="1605" windowWidth="23745" windowHeight="18645" xr2:uid="{00000000-000D-0000-FFFF-FFFF00000000}"/>
  </bookViews>
  <sheets>
    <sheet name="STAVEBNI PROGRAM" sheetId="4" r:id="rId1"/>
  </sheets>
  <definedNames>
    <definedName name="_xlnm.Print_Area" localSheetId="0">'STAVEBNI PROGRAM'!$A$2:$E$57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4" l="1"/>
  <c r="D51" i="4"/>
  <c r="D53" i="4" s="1"/>
  <c r="E13" i="4"/>
  <c r="E33" i="4"/>
  <c r="E29" i="4"/>
  <c r="E26" i="4"/>
  <c r="E51" i="4" l="1"/>
  <c r="E53" i="4" s="1"/>
</calcChain>
</file>

<file path=xl/sharedStrings.xml><?xml version="1.0" encoding="utf-8"?>
<sst xmlns="http://schemas.openxmlformats.org/spreadsheetml/2006/main" count="72" uniqueCount="72">
  <si>
    <t>celkem</t>
  </si>
  <si>
    <t>knihovna</t>
  </si>
  <si>
    <t xml:space="preserve">Kanceláře pro zaměstnance, hovorna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</si>
  <si>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</si>
  <si>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</si>
  <si>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</si>
  <si>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</si>
  <si>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</si>
  <si>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</si>
  <si>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</si>
  <si>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</si>
  <si>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</si>
  <si>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</si>
  <si>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</si>
  <si>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hovorna</t>
  </si>
  <si>
    <t>spisová místnost</t>
  </si>
  <si>
    <t>katalogizační místnost na sbírkovou kartotéku</t>
  </si>
  <si>
    <t>šatna pro dětské návštěvníky</t>
  </si>
  <si>
    <t>toalety</t>
  </si>
  <si>
    <t>prostor pro keramickou pec se sušárnou</t>
  </si>
  <si>
    <t>odpočinková zóna pro děti</t>
  </si>
  <si>
    <t>laboratoř pro experimentální výtvarné postupy</t>
  </si>
  <si>
    <t>přednášková místnost s promítacím plátnem</t>
  </si>
  <si>
    <t>12.</t>
  </si>
  <si>
    <t>13.</t>
  </si>
  <si>
    <t>depozitář na sbírku fotografie a nových médií</t>
  </si>
  <si>
    <t>Digitalizační pracoviště</t>
  </si>
  <si>
    <t>Fotoateliér a fotokomora</t>
  </si>
  <si>
    <t>Skladové prostory</t>
  </si>
  <si>
    <t xml:space="preserve">Edukační ateliéry se zázemím  (ideálně umístit v jednoum patře) </t>
  </si>
  <si>
    <t>Výstavní prostory</t>
  </si>
  <si>
    <t>Depozitáře a tranzitní depozitář</t>
  </si>
  <si>
    <t>14.</t>
  </si>
  <si>
    <t>(depozitář soch - předpoklad přesunu ze stávající polohy, změna funkce na foyer)</t>
  </si>
  <si>
    <t>15.</t>
  </si>
  <si>
    <t>samostatný výstavní prostor pro prezentace J. Gočára, rodiny Winternitzů (předpoklad v rámci vstupních prostor a foyer)</t>
  </si>
  <si>
    <t>rozdíl</t>
  </si>
  <si>
    <t>17.</t>
  </si>
  <si>
    <t>stavební program</t>
  </si>
  <si>
    <t>funkce</t>
  </si>
  <si>
    <t>rozšíření depozitářů min. o 30 procent (rezerva růstu GG)</t>
  </si>
  <si>
    <r>
      <t>4x 16 m</t>
    </r>
    <r>
      <rPr>
        <vertAlign val="superscript"/>
        <sz val="11"/>
        <color rgb="FF0070C0"/>
        <rFont val="Calibri"/>
        <family val="2"/>
        <charset val="238"/>
        <scheme val="minor"/>
      </rPr>
      <t>2</t>
    </r>
  </si>
  <si>
    <t>vlastní výstavní prostory pro výtvarné práce realizované v rámci kroužků  (předpoklad v rámci vstupních prostor a foyer)</t>
  </si>
  <si>
    <t>denní místnost</t>
  </si>
  <si>
    <t>úložné prostory odpovídající vybavení k práci (může být součástí ateliéru)</t>
  </si>
  <si>
    <t>16.</t>
  </si>
  <si>
    <t>18.</t>
  </si>
  <si>
    <t>Rozšíření kavárny</t>
  </si>
  <si>
    <t>Edukační ateliér</t>
  </si>
  <si>
    <t xml:space="preserve">kanceláře edukačního oddělení - 2x16m2 </t>
  </si>
  <si>
    <t>převis výměry požadovaných ploch oproti možnostem řešeného objemu při dodržení 5 nadzemních podlaží a 1 podzemního podlaží</t>
  </si>
  <si>
    <t>plocha k dispozici bez konstrukcí - 5 nadzemních podlaží a 1 podzemního podlaží</t>
  </si>
  <si>
    <t>Výstavní prostory (celem 1. a 2. etapa 1300m2)</t>
  </si>
  <si>
    <r>
      <t xml:space="preserve">Kolárna </t>
    </r>
    <r>
      <rPr>
        <sz val="11"/>
        <color theme="1"/>
        <rFont val="Calibri"/>
        <family val="2"/>
        <charset val="238"/>
        <scheme val="minor"/>
      </rPr>
      <t>(je možné umístit v 1PP)</t>
    </r>
  </si>
  <si>
    <r>
      <t xml:space="preserve">Dílna pro technicko-provozní oddělení </t>
    </r>
    <r>
      <rPr>
        <sz val="11"/>
        <color theme="1"/>
        <rFont val="Calibri"/>
        <family val="2"/>
        <charset val="238"/>
        <scheme val="minor"/>
      </rPr>
      <t xml:space="preserve"> (je možné umístit v 1PP)</t>
    </r>
  </si>
  <si>
    <t>4 kanceláře pro zaměstnance (místnosti s okny)</t>
  </si>
  <si>
    <r>
      <t>22 m</t>
    </r>
    <r>
      <rPr>
        <vertAlign val="superscript"/>
        <sz val="11"/>
        <color rgb="FF0070C0"/>
        <rFont val="Calibri"/>
        <family val="2"/>
        <charset val="238"/>
        <scheme val="minor"/>
      </rPr>
      <t>2</t>
    </r>
  </si>
  <si>
    <t xml:space="preserve">Badatelna </t>
  </si>
  <si>
    <r>
      <t>Kancelář (dílna) a skladová místnost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pro grafické oddělení </t>
    </r>
  </si>
  <si>
    <t>1 kancelář (jako náhrada za kancelář knihovnice) (2 pracovní místa)</t>
  </si>
  <si>
    <t>Kancelář (dílna) pro grafické oddělení  (3 pracovní místa)</t>
  </si>
  <si>
    <t>Kancelář restaurátorského pracoviště</t>
  </si>
  <si>
    <t xml:space="preserve">Místnost pro účinkující </t>
  </si>
  <si>
    <r>
      <t xml:space="preserve">Ostatní sklady </t>
    </r>
    <r>
      <rPr>
        <sz val="11"/>
        <color theme="1"/>
        <rFont val="Calibri"/>
        <family val="2"/>
        <charset val="238"/>
        <scheme val="minor"/>
      </rPr>
      <t>(část je možné umístit v 1PP)</t>
    </r>
  </si>
  <si>
    <t>Vstupní prostory - foyer (předpokládaná změna funkce ze stávajícího provizorního depozitáře soch)</t>
  </si>
  <si>
    <r>
      <t xml:space="preserve">Komunikace (předpoklad) </t>
    </r>
    <r>
      <rPr>
        <sz val="11"/>
        <color theme="1"/>
        <rFont val="Calibri"/>
        <family val="2"/>
        <charset val="238"/>
        <scheme val="minor"/>
      </rPr>
      <t>- cca 60m2 v 5 podlažích</t>
    </r>
  </si>
  <si>
    <t>Technické sítě (předpoklad)</t>
  </si>
  <si>
    <t>Skladovací prostor (paspartovací a grafické materiály a archiv tiskovin GG)</t>
  </si>
  <si>
    <t>samostatný ateliér na výuku počítačové grafiky/ fotografie/ nových médií a animace</t>
  </si>
  <si>
    <t>ROZŠÍŘENÍ GOČÁROVY GALERIE V AUTOMATICKÝCH MLÝNECH</t>
  </si>
  <si>
    <t>plochy, které by měly být nad 1PP (m2)</t>
  </si>
  <si>
    <t>plochy, které je možné umístit v 1PP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</si>
</sst>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0" fillId="0" borderId="0" xfId="0" applyNumberFormat="1"/>
    <xf numFmtId="0" fontId="4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3" fontId="0" fillId="0" borderId="0" xfId="0" applyNumberForma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3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right"/>
    </xf>
    <xf numFmtId="3" fontId="1" fillId="0" borderId="4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54"/>
  <sheetViews>
    <sheetView tabSelected="1" zoomScale="110" zoomScaleNormal="110" workbookViewId="0">
      <selection activeCell="G14" sqref="G14"/>
    </sheetView>
  </sheetViews>
  <sheetFormatPr defaultRowHeight="15" x14ac:dyDescent="0.25"/>
  <cols>
    <col min="2" max="2" width="66.85546875" customWidth="1"/>
    <col min="4" max="4" width="13.7109375" customWidth="1"/>
    <col min="5" max="5" width="12.5703125" customWidth="1"/>
    <col min="6" max="6" width="13.7109375" customWidth="1"/>
  </cols>
  <sheetData>
    <row r="2" spans="1:7" ht="15.75" x14ac:dyDescent="0.25">
      <c r="B2" s="4" t="s">
        <v>69</v>
      </c>
    </row>
    <row r="3" spans="1:7" x14ac:dyDescent="0.25">
      <c r="B3" s="2" t="s">
        <v>38</v>
      </c>
    </row>
    <row r="5" spans="1:7" ht="45.75" customHeight="1" x14ac:dyDescent="0.25">
      <c r="B5" s="6" t="s">
        <v>39</v>
      </c>
      <c r="C5" s="6"/>
      <c r="D5" s="28" t="s">
        <v>71</v>
      </c>
      <c r="E5" s="28" t="s">
        <v>70</v>
      </c>
      <c r="F5" s="28"/>
    </row>
    <row r="6" spans="1:7" x14ac:dyDescent="0.25">
      <c r="A6" s="7" t="s">
        <v>3</v>
      </c>
      <c r="B6" s="8" t="s">
        <v>2</v>
      </c>
      <c r="C6" s="10"/>
      <c r="D6" s="10"/>
      <c r="E6" s="15">
        <f>SUM(E7:E12)</f>
        <v>154</v>
      </c>
      <c r="G6" s="10"/>
    </row>
    <row r="7" spans="1:7" ht="17.25" x14ac:dyDescent="0.25">
      <c r="A7" s="7"/>
      <c r="B7" s="16" t="s">
        <v>59</v>
      </c>
      <c r="C7" s="19" t="s">
        <v>56</v>
      </c>
      <c r="D7" s="10"/>
      <c r="E7" s="17">
        <v>22</v>
      </c>
      <c r="G7" s="10"/>
    </row>
    <row r="8" spans="1:7" ht="17.25" x14ac:dyDescent="0.25">
      <c r="A8" s="7"/>
      <c r="B8" s="16" t="s">
        <v>55</v>
      </c>
      <c r="C8" s="19" t="s">
        <v>41</v>
      </c>
      <c r="D8" s="10"/>
      <c r="E8" s="17">
        <v>64</v>
      </c>
      <c r="F8" s="14"/>
      <c r="G8" s="10"/>
    </row>
    <row r="9" spans="1:7" x14ac:dyDescent="0.25">
      <c r="A9" s="7"/>
      <c r="B9" s="16" t="s">
        <v>14</v>
      </c>
      <c r="C9" s="10"/>
      <c r="D9" s="10"/>
      <c r="E9" s="17">
        <v>20</v>
      </c>
      <c r="F9" s="14"/>
      <c r="G9" s="10"/>
    </row>
    <row r="10" spans="1:7" x14ac:dyDescent="0.25">
      <c r="A10" s="7"/>
      <c r="B10" s="16" t="s">
        <v>15</v>
      </c>
      <c r="C10" s="10"/>
      <c r="D10" s="10"/>
      <c r="E10" s="17">
        <v>16</v>
      </c>
      <c r="F10" s="14"/>
      <c r="G10" s="10"/>
    </row>
    <row r="11" spans="1:7" x14ac:dyDescent="0.25">
      <c r="A11" s="7"/>
      <c r="B11" s="16" t="s">
        <v>16</v>
      </c>
      <c r="C11" s="10"/>
      <c r="D11" s="10"/>
      <c r="E11" s="17">
        <v>16</v>
      </c>
      <c r="F11" s="14"/>
      <c r="G11" s="12"/>
    </row>
    <row r="12" spans="1:7" x14ac:dyDescent="0.25">
      <c r="A12" s="7"/>
      <c r="B12" s="16" t="s">
        <v>43</v>
      </c>
      <c r="C12" s="10"/>
      <c r="D12" s="10"/>
      <c r="E12" s="17">
        <v>16</v>
      </c>
      <c r="F12" s="14"/>
      <c r="G12" s="12"/>
    </row>
    <row r="13" spans="1:7" x14ac:dyDescent="0.25">
      <c r="A13" s="7" t="s">
        <v>4</v>
      </c>
      <c r="B13" s="8" t="s">
        <v>29</v>
      </c>
      <c r="C13" s="10"/>
      <c r="D13" s="10"/>
      <c r="E13" s="15">
        <f>SUM(E14:E25)</f>
        <v>334</v>
      </c>
      <c r="F13" s="14"/>
      <c r="G13" s="10"/>
    </row>
    <row r="14" spans="1:7" x14ac:dyDescent="0.25">
      <c r="A14" s="7"/>
      <c r="B14" s="16" t="s">
        <v>48</v>
      </c>
      <c r="C14" s="10"/>
      <c r="D14" s="10"/>
      <c r="E14" s="17">
        <v>50</v>
      </c>
      <c r="F14" s="14"/>
      <c r="G14" s="10"/>
    </row>
    <row r="15" spans="1:7" x14ac:dyDescent="0.25">
      <c r="A15" s="7"/>
      <c r="B15" s="16" t="s">
        <v>19</v>
      </c>
      <c r="C15" s="10"/>
      <c r="D15" s="10"/>
      <c r="E15" s="17">
        <v>20</v>
      </c>
      <c r="F15" s="14"/>
      <c r="G15" s="10"/>
    </row>
    <row r="16" spans="1:7" ht="13.5" customHeight="1" x14ac:dyDescent="0.25">
      <c r="A16" s="7"/>
      <c r="B16" s="18" t="s">
        <v>44</v>
      </c>
      <c r="C16" s="10"/>
      <c r="D16" s="10"/>
      <c r="E16" s="17">
        <v>15</v>
      </c>
      <c r="F16" s="14"/>
      <c r="G16" s="10"/>
    </row>
    <row r="17" spans="1:7" x14ac:dyDescent="0.25">
      <c r="A17" s="7"/>
      <c r="B17" s="16" t="s">
        <v>21</v>
      </c>
      <c r="C17" s="10"/>
      <c r="D17" s="10"/>
      <c r="E17" s="17">
        <v>30</v>
      </c>
      <c r="F17" s="13"/>
      <c r="G17" s="10"/>
    </row>
    <row r="18" spans="1:7" ht="30" x14ac:dyDescent="0.25">
      <c r="A18" s="7"/>
      <c r="B18" s="18" t="s">
        <v>68</v>
      </c>
      <c r="C18" s="10"/>
      <c r="D18" s="10"/>
      <c r="E18" s="17">
        <v>40</v>
      </c>
      <c r="F18" s="14"/>
      <c r="G18" s="10"/>
    </row>
    <row r="19" spans="1:7" x14ac:dyDescent="0.25">
      <c r="A19" s="7"/>
      <c r="B19" s="16" t="s">
        <v>22</v>
      </c>
      <c r="C19" s="10"/>
      <c r="D19" s="10"/>
      <c r="E19" s="17">
        <v>50</v>
      </c>
      <c r="F19" s="14"/>
      <c r="G19" s="12"/>
    </row>
    <row r="20" spans="1:7" x14ac:dyDescent="0.25">
      <c r="A20" s="7"/>
      <c r="B20" s="16" t="s">
        <v>1</v>
      </c>
      <c r="C20" s="10"/>
      <c r="D20" s="10"/>
      <c r="E20" s="17">
        <v>30</v>
      </c>
      <c r="F20" s="14"/>
      <c r="G20" s="10"/>
    </row>
    <row r="21" spans="1:7" x14ac:dyDescent="0.25">
      <c r="A21" s="7"/>
      <c r="B21" s="16" t="s">
        <v>20</v>
      </c>
      <c r="C21" s="10"/>
      <c r="D21" s="10"/>
      <c r="E21" s="17">
        <v>30</v>
      </c>
      <c r="F21" s="14"/>
      <c r="G21" s="10"/>
    </row>
    <row r="22" spans="1:7" x14ac:dyDescent="0.25">
      <c r="A22" s="7"/>
      <c r="B22" s="16" t="s">
        <v>17</v>
      </c>
      <c r="C22" s="10"/>
      <c r="D22" s="10"/>
      <c r="E22" s="17">
        <v>12</v>
      </c>
      <c r="F22" s="14"/>
      <c r="G22" s="10"/>
    </row>
    <row r="23" spans="1:7" x14ac:dyDescent="0.25">
      <c r="A23" s="7"/>
      <c r="B23" s="16" t="s">
        <v>18</v>
      </c>
      <c r="C23" s="10"/>
      <c r="D23" s="10"/>
      <c r="E23" s="17">
        <v>25</v>
      </c>
      <c r="F23" s="14"/>
      <c r="G23" s="10"/>
    </row>
    <row r="24" spans="1:7" x14ac:dyDescent="0.25">
      <c r="A24" s="7"/>
      <c r="B24" s="16" t="s">
        <v>49</v>
      </c>
      <c r="C24" s="10"/>
      <c r="D24" s="10"/>
      <c r="E24" s="17">
        <v>32</v>
      </c>
      <c r="F24" s="14"/>
      <c r="G24" s="10"/>
    </row>
    <row r="25" spans="1:7" ht="30" x14ac:dyDescent="0.25">
      <c r="A25" s="7"/>
      <c r="B25" s="18" t="s">
        <v>42</v>
      </c>
      <c r="C25" s="19"/>
      <c r="D25" s="10"/>
      <c r="E25" s="17">
        <v>0</v>
      </c>
      <c r="F25" s="14"/>
      <c r="G25" s="12"/>
    </row>
    <row r="26" spans="1:7" x14ac:dyDescent="0.25">
      <c r="A26" s="7" t="s">
        <v>5</v>
      </c>
      <c r="B26" s="8" t="s">
        <v>30</v>
      </c>
      <c r="C26" s="10"/>
      <c r="D26" s="10"/>
      <c r="E26" s="15">
        <f>SUM(E27:E28)</f>
        <v>604</v>
      </c>
      <c r="F26" s="14"/>
      <c r="G26" s="10"/>
    </row>
    <row r="27" spans="1:7" x14ac:dyDescent="0.25">
      <c r="A27" s="7"/>
      <c r="B27" s="16" t="s">
        <v>52</v>
      </c>
      <c r="C27" s="10"/>
      <c r="D27" s="10"/>
      <c r="E27" s="17">
        <v>604</v>
      </c>
      <c r="F27" s="14"/>
      <c r="G27" s="10"/>
    </row>
    <row r="28" spans="1:7" ht="30" x14ac:dyDescent="0.25">
      <c r="A28" s="7"/>
      <c r="B28" s="18" t="s">
        <v>35</v>
      </c>
      <c r="C28" s="19"/>
      <c r="D28" s="10"/>
      <c r="E28" s="17">
        <v>0</v>
      </c>
      <c r="F28" s="14"/>
      <c r="G28" s="10"/>
    </row>
    <row r="29" spans="1:7" x14ac:dyDescent="0.25">
      <c r="A29" s="7" t="s">
        <v>6</v>
      </c>
      <c r="B29" s="8" t="s">
        <v>31</v>
      </c>
      <c r="C29" s="10"/>
      <c r="D29" s="10"/>
      <c r="E29" s="15">
        <f>SUM(E30:E32)</f>
        <v>353</v>
      </c>
      <c r="F29" s="14"/>
      <c r="G29" s="10"/>
    </row>
    <row r="30" spans="1:7" x14ac:dyDescent="0.25">
      <c r="A30" s="7"/>
      <c r="B30" s="16" t="s">
        <v>25</v>
      </c>
      <c r="C30" s="10"/>
      <c r="D30" s="10"/>
      <c r="E30" s="17">
        <v>22</v>
      </c>
      <c r="F30" s="14"/>
      <c r="G30" s="12"/>
    </row>
    <row r="31" spans="1:7" x14ac:dyDescent="0.25">
      <c r="A31" s="7"/>
      <c r="B31" s="16" t="s">
        <v>40</v>
      </c>
      <c r="C31" s="10"/>
      <c r="D31" s="10"/>
      <c r="E31" s="17">
        <v>175</v>
      </c>
      <c r="F31" s="14"/>
      <c r="G31" s="10"/>
    </row>
    <row r="32" spans="1:7" ht="30" x14ac:dyDescent="0.25">
      <c r="A32" s="7"/>
      <c r="B32" s="18" t="s">
        <v>33</v>
      </c>
      <c r="C32" s="10"/>
      <c r="D32" s="10"/>
      <c r="E32" s="17">
        <v>156</v>
      </c>
      <c r="F32" s="14"/>
      <c r="G32" s="10"/>
    </row>
    <row r="33" spans="1:7" x14ac:dyDescent="0.25">
      <c r="A33" s="7" t="s">
        <v>7</v>
      </c>
      <c r="B33" s="8" t="s">
        <v>58</v>
      </c>
      <c r="C33" s="10"/>
      <c r="D33" s="10"/>
      <c r="E33" s="15">
        <f>SUM(E34:E35)</f>
        <v>50</v>
      </c>
      <c r="F33" s="14"/>
      <c r="G33" s="10"/>
    </row>
    <row r="34" spans="1:7" x14ac:dyDescent="0.25">
      <c r="A34" s="7"/>
      <c r="B34" s="16" t="s">
        <v>60</v>
      </c>
      <c r="C34" s="10"/>
      <c r="D34" s="10"/>
      <c r="E34" s="17">
        <v>30</v>
      </c>
      <c r="F34" s="14"/>
      <c r="G34" s="10"/>
    </row>
    <row r="35" spans="1:7" x14ac:dyDescent="0.25">
      <c r="A35" s="7"/>
      <c r="B35" s="18" t="s">
        <v>67</v>
      </c>
      <c r="C35" s="19"/>
      <c r="D35" s="10"/>
      <c r="E35" s="17">
        <v>20</v>
      </c>
      <c r="F35" s="14"/>
      <c r="G35" s="10"/>
    </row>
    <row r="36" spans="1:7" x14ac:dyDescent="0.25">
      <c r="A36" s="7" t="s">
        <v>8</v>
      </c>
      <c r="B36" s="2" t="s">
        <v>61</v>
      </c>
      <c r="C36" s="10"/>
      <c r="D36" s="10"/>
      <c r="E36" s="15">
        <v>16</v>
      </c>
      <c r="F36" s="14"/>
      <c r="G36" s="9"/>
    </row>
    <row r="37" spans="1:7" x14ac:dyDescent="0.25">
      <c r="A37" s="7" t="s">
        <v>9</v>
      </c>
      <c r="B37" s="8" t="s">
        <v>57</v>
      </c>
      <c r="C37" s="10"/>
      <c r="D37" s="10"/>
      <c r="E37" s="15">
        <v>16</v>
      </c>
      <c r="F37" s="14"/>
      <c r="G37" s="10"/>
    </row>
    <row r="38" spans="1:7" x14ac:dyDescent="0.25">
      <c r="A38" s="7" t="s">
        <v>10</v>
      </c>
      <c r="B38" s="8" t="s">
        <v>26</v>
      </c>
      <c r="C38" s="10"/>
      <c r="D38" s="10"/>
      <c r="E38" s="15">
        <v>20</v>
      </c>
      <c r="F38" s="14"/>
      <c r="G38" s="10"/>
    </row>
    <row r="39" spans="1:7" x14ac:dyDescent="0.25">
      <c r="A39" s="7" t="s">
        <v>11</v>
      </c>
      <c r="B39" s="8" t="s">
        <v>27</v>
      </c>
      <c r="C39" s="10"/>
      <c r="D39" s="10"/>
      <c r="E39" s="15">
        <v>30</v>
      </c>
      <c r="F39" s="14"/>
      <c r="G39" s="10"/>
    </row>
    <row r="40" spans="1:7" x14ac:dyDescent="0.25">
      <c r="A40" s="7" t="s">
        <v>12</v>
      </c>
      <c r="B40" s="8" t="s">
        <v>28</v>
      </c>
      <c r="C40" s="10"/>
      <c r="D40" s="10"/>
      <c r="E40" s="15">
        <v>26</v>
      </c>
      <c r="F40" s="14"/>
      <c r="G40" s="10"/>
    </row>
    <row r="41" spans="1:7" x14ac:dyDescent="0.25">
      <c r="A41" s="7" t="s">
        <v>13</v>
      </c>
      <c r="B41" s="8" t="s">
        <v>62</v>
      </c>
      <c r="C41" s="10"/>
      <c r="D41" s="10"/>
      <c r="E41" s="15">
        <v>16</v>
      </c>
      <c r="F41" s="14"/>
      <c r="G41" s="10"/>
    </row>
    <row r="42" spans="1:7" x14ac:dyDescent="0.25">
      <c r="A42" s="7" t="s">
        <v>23</v>
      </c>
      <c r="B42" s="8" t="s">
        <v>53</v>
      </c>
      <c r="C42" s="10"/>
      <c r="D42" s="10">
        <v>40</v>
      </c>
      <c r="E42" s="14"/>
      <c r="F42" s="14"/>
      <c r="G42" s="10"/>
    </row>
    <row r="43" spans="1:7" x14ac:dyDescent="0.25">
      <c r="A43" s="7" t="s">
        <v>24</v>
      </c>
      <c r="B43" s="8" t="s">
        <v>54</v>
      </c>
      <c r="C43" s="10"/>
      <c r="D43" s="10">
        <v>40</v>
      </c>
      <c r="E43" s="14"/>
      <c r="F43" s="14"/>
      <c r="G43" s="10"/>
    </row>
    <row r="44" spans="1:7" x14ac:dyDescent="0.25">
      <c r="A44" s="7" t="s">
        <v>32</v>
      </c>
      <c r="B44" s="8" t="s">
        <v>63</v>
      </c>
      <c r="C44" s="11"/>
      <c r="D44" s="10">
        <v>50</v>
      </c>
      <c r="E44" s="15">
        <v>50</v>
      </c>
      <c r="F44" s="14"/>
      <c r="G44" s="10"/>
    </row>
    <row r="45" spans="1:7" x14ac:dyDescent="0.25">
      <c r="A45" s="7" t="s">
        <v>34</v>
      </c>
      <c r="B45" s="8" t="s">
        <v>47</v>
      </c>
      <c r="C45" s="12"/>
      <c r="D45" s="10"/>
      <c r="E45" s="15">
        <v>30</v>
      </c>
      <c r="F45" s="14"/>
      <c r="G45" s="10"/>
    </row>
    <row r="46" spans="1:7" x14ac:dyDescent="0.25">
      <c r="A46" s="7"/>
      <c r="B46" s="8"/>
      <c r="C46" s="12"/>
      <c r="D46" s="10"/>
      <c r="E46" s="15"/>
      <c r="F46" s="14"/>
      <c r="G46" s="10"/>
    </row>
    <row r="47" spans="1:7" ht="30" x14ac:dyDescent="0.25">
      <c r="A47" s="7" t="s">
        <v>45</v>
      </c>
      <c r="B47" s="29" t="s">
        <v>64</v>
      </c>
      <c r="C47" s="11"/>
      <c r="D47" s="10"/>
      <c r="E47" s="14">
        <v>0</v>
      </c>
      <c r="F47" s="14"/>
      <c r="G47" s="10"/>
    </row>
    <row r="48" spans="1:7" x14ac:dyDescent="0.25">
      <c r="A48" s="7" t="s">
        <v>37</v>
      </c>
      <c r="B48" s="2" t="s">
        <v>65</v>
      </c>
      <c r="C48" s="12"/>
      <c r="D48" s="10"/>
      <c r="E48" s="15">
        <v>300</v>
      </c>
      <c r="F48" s="14"/>
      <c r="G48" s="10"/>
    </row>
    <row r="49" spans="1:7" x14ac:dyDescent="0.25">
      <c r="A49" s="7" t="s">
        <v>46</v>
      </c>
      <c r="B49" s="2" t="s">
        <v>66</v>
      </c>
      <c r="C49" s="12"/>
      <c r="D49" s="10">
        <v>50</v>
      </c>
      <c r="E49" s="15">
        <v>200</v>
      </c>
      <c r="F49" s="14"/>
      <c r="G49" s="10"/>
    </row>
    <row r="50" spans="1:7" ht="15.75" thickBot="1" x14ac:dyDescent="0.3">
      <c r="A50" s="7"/>
      <c r="B50" s="8"/>
      <c r="C50" s="11"/>
      <c r="D50" s="10"/>
      <c r="E50" s="15"/>
      <c r="F50" s="14"/>
      <c r="G50" s="10"/>
    </row>
    <row r="51" spans="1:7" x14ac:dyDescent="0.25">
      <c r="A51" s="8" t="s">
        <v>0</v>
      </c>
      <c r="B51" s="8"/>
      <c r="C51" s="11"/>
      <c r="D51" s="22">
        <f>SUM(D6:D49)</f>
        <v>180</v>
      </c>
      <c r="E51" s="23">
        <f>SUM(E6,E13,E26,E29,E33,E36,E37:E45,E47,E48:E49)</f>
        <v>2199</v>
      </c>
      <c r="F51" s="14"/>
      <c r="G51" s="10"/>
    </row>
    <row r="52" spans="1:7" ht="30" x14ac:dyDescent="0.25">
      <c r="B52" s="3" t="s">
        <v>51</v>
      </c>
      <c r="C52" s="20"/>
      <c r="D52" s="24">
        <v>283</v>
      </c>
      <c r="E52" s="25">
        <v>1735</v>
      </c>
      <c r="F52" s="1"/>
    </row>
    <row r="53" spans="1:7" ht="30.75" thickBot="1" x14ac:dyDescent="0.3">
      <c r="A53" s="30" t="s">
        <v>36</v>
      </c>
      <c r="B53" s="5" t="s">
        <v>50</v>
      </c>
      <c r="C53" s="21"/>
      <c r="D53" s="26">
        <f>D51-D52</f>
        <v>-103</v>
      </c>
      <c r="E53" s="27">
        <f>E51-E52</f>
        <v>464</v>
      </c>
    </row>
    <row r="54" spans="1:7" x14ac:dyDescent="0.25">
      <c r="E54" s="1"/>
    </row>
  </sheetData>
  <pageMargins left="0.70866141732283472" right="0.70866141732283472" top="0.78740157480314965" bottom="0.78740157480314965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STAVEBNI PROGRAM</vt:lpstr>
      <vt:lpstr>'STAVEBNI PROGRAM'!Oblast_tisku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Transat8</dc:creator>
  <cp:lastModifiedBy>Tomas Zdvihal</cp:lastModifiedBy>
  <cp:lastPrinted>2024-02-12T13:38:47Z</cp:lastPrinted>
  <dcterms:created xsi:type="dcterms:W3CDTF">2023-12-11T10:05:01Z</dcterms:created>
  <dcterms:modified xsi:type="dcterms:W3CDTF">2024-04-18T07:37:38Z</dcterms:modified>
</cp:coreProperties>
</file>